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8B7C6539-3763-429B-BD20-0415EB26A2BE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Builtup Area-4" sheetId="1" r:id="rId1"/>
    <sheet name="Sheet1" sheetId="2" r:id="rId2"/>
  </sheet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2" l="1"/>
  <c r="J14" i="2"/>
  <c r="J13" i="2"/>
  <c r="J12" i="2"/>
  <c r="J11" i="2"/>
  <c r="J10" i="2"/>
  <c r="J9" i="2"/>
  <c r="J8" i="2"/>
  <c r="J7" i="2"/>
  <c r="J6" i="2"/>
  <c r="J5" i="2"/>
  <c r="J4" i="2"/>
  <c r="J3" i="2"/>
  <c r="F15" i="2"/>
  <c r="G4" i="2"/>
  <c r="G5" i="2"/>
  <c r="G6" i="2"/>
  <c r="G7" i="2"/>
  <c r="G8" i="2"/>
  <c r="G9" i="2"/>
  <c r="G10" i="2"/>
  <c r="G11" i="2"/>
  <c r="G12" i="2"/>
  <c r="G13" i="2"/>
  <c r="G14" i="2"/>
  <c r="G3" i="2"/>
  <c r="D18" i="1"/>
  <c r="D19" i="1" s="1"/>
  <c r="G15" i="2" l="1"/>
</calcChain>
</file>

<file path=xl/sharedStrings.xml><?xml version="1.0" encoding="utf-8"?>
<sst xmlns="http://schemas.openxmlformats.org/spreadsheetml/2006/main" count="87" uniqueCount="63">
  <si>
    <t>AREA TABLE FOR SALEM PLANT</t>
  </si>
  <si>
    <t xml:space="preserve">SURVEY NO : 14/8, 14/9, 14/10, 14/11, 15/1, 15/2, 15/4A, 15/5A, 15/6A, 36/1B2B </t>
  </si>
  <si>
    <t>Sr no</t>
  </si>
  <si>
    <t xml:space="preserve"> BULDING NAME</t>
  </si>
  <si>
    <t>LENGTH/WIDTH/HEIGHT IN MTR.</t>
  </si>
  <si>
    <t>AREA- Sqm</t>
  </si>
  <si>
    <t>TYPE OF CONSTRUCTION</t>
  </si>
  <si>
    <t>Year of Construction</t>
  </si>
  <si>
    <t>Rotomolding Factory -1 Buliding Area - 621.60 Sq.M</t>
  </si>
  <si>
    <t>30.16 X 20.61 X 9.5</t>
  </si>
  <si>
    <t>Structure with AC sheet Roof</t>
  </si>
  <si>
    <t>Rotomolding Factory -2 Buliding Area - 621.60 Sq.M</t>
  </si>
  <si>
    <t>Premolding Factory -3 Buliding Area - 621.60 Sq.M</t>
  </si>
  <si>
    <t xml:space="preserve"> Power House -26.58 Sq.m</t>
  </si>
  <si>
    <t>3.16 X 8.41</t>
  </si>
  <si>
    <t>Office room-77.57 Sq.m</t>
  </si>
  <si>
    <t>12.928 X 8</t>
  </si>
  <si>
    <t>Structure with GI sheet Roof</t>
  </si>
  <si>
    <t>Security Shed- 1.54 Sq.m</t>
  </si>
  <si>
    <t>1.2 X 1.28</t>
  </si>
  <si>
    <t>Mold Storage  Shed - 418.61 Sq.m</t>
  </si>
  <si>
    <t>20.46 X 20.46 X 9.5</t>
  </si>
  <si>
    <t>Toilet Block Area -27.44 Sq.M</t>
  </si>
  <si>
    <t>7 X 3.92 X 4.05</t>
  </si>
  <si>
    <t xml:space="preserve">Structure  with RCC Roof </t>
  </si>
  <si>
    <t>Workers Rest Room -11.97</t>
  </si>
  <si>
    <t>3.46 X 3.46 X 4.05</t>
  </si>
  <si>
    <t>Store Room Area - 29.81</t>
  </si>
  <si>
    <t>5.46 X 5.46 X 4.05</t>
  </si>
  <si>
    <t>Over Head Tank Storage Building Area - 5.10</t>
  </si>
  <si>
    <t>2.55 X 2.0 X 6.3</t>
  </si>
  <si>
    <t>TOTAL AREA IN SQ. MTR.</t>
  </si>
  <si>
    <t>Open Land in Sq.M</t>
  </si>
  <si>
    <t>Premolding Extension Buliding Area - 621.60 Sq.M</t>
  </si>
  <si>
    <t>30 X 20 X 9.5</t>
  </si>
  <si>
    <t>S. No.</t>
  </si>
  <si>
    <t>Floor Level</t>
  </si>
  <si>
    <t>Roof Type</t>
  </si>
  <si>
    <t>year of construction</t>
  </si>
  <si>
    <t>Covered Area (in sq. ft.)</t>
  </si>
  <si>
    <t xml:space="preserve">Rotomolding Factory -2 </t>
  </si>
  <si>
    <t xml:space="preserve">Rotomolding Factory -1 </t>
  </si>
  <si>
    <t>Premolding Factory -3</t>
  </si>
  <si>
    <t xml:space="preserve"> Power House</t>
  </si>
  <si>
    <t>Office room</t>
  </si>
  <si>
    <t>Security Shed</t>
  </si>
  <si>
    <t>Mold Storage  Shed</t>
  </si>
  <si>
    <t>Toilet Block Area</t>
  </si>
  <si>
    <t xml:space="preserve">Workers Rest Room </t>
  </si>
  <si>
    <t>Store Room Area</t>
  </si>
  <si>
    <t>Over Head Tank Storage</t>
  </si>
  <si>
    <t xml:space="preserve">Premolding Extension </t>
  </si>
  <si>
    <t>Height (mtr.)</t>
  </si>
  <si>
    <t>covered Area (in sq. mtr)</t>
  </si>
  <si>
    <t>Rate Adopted (per sq. ft)</t>
  </si>
  <si>
    <t>Total</t>
  </si>
  <si>
    <t>Structure Valuation of M/s. Sintex Industries Limited , Salem, Tamilnadu</t>
  </si>
  <si>
    <t>Remarks:-</t>
  </si>
  <si>
    <t>1. All the structures taken for valuation is pertaining to M/s. Sintex Industries Private Limited is situated at village Sandhiyur Attaaiyyampatti, Salem, Tamilnadu.</t>
  </si>
  <si>
    <t>2.The Covered area details of the subject property is taken from the the building sheet provided to us by the company.</t>
  </si>
  <si>
    <t>3. Valuation of the structure is done on the basis of Depricated replacement approach.</t>
  </si>
  <si>
    <t>Market Value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</si>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</sst>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_ &quot;₹&quot;\ * #,##0_ ;_ &quot;₹&quot;\ * \-#,##0_ ;_ &quot;₹&quot;\ * &quot;-&quot;??_ ;_ @_ 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u/>
      <sz val="11"/>
      <color rgb="FF000000"/>
      <name val="Arial"/>
    </font>
    <font>
      <b/>
      <sz val="11"/>
      <color rgb="FF000000"/>
      <name val="Arial"/>
    </font>
    <font>
      <u/>
      <sz val="11"/>
      <color theme="10"/>
      <name val="Calibri"/>
      <scheme val="minor"/>
    </font>
    <font>
      <u/>
      <sz val="11"/>
      <color theme="11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66" fontId="9" fillId="0" borderId="3" xfId="0" applyNumberFormat="1" applyFont="1" applyBorder="1" applyAlignment="1">
      <alignment horizontal="center" vertical="center"/>
    </xf>
  </cellXfs>
  <cellStyles count="4">
    <cellStyle name="Comma" xfId="1" builtinId="3"/>
    <cellStyle name="Followed Hyperlink" xfId="3" builtinId="9" hidden="1"/>
    <cellStyle name="Hyperlink" xfId="2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workbookViewId="0">
      <selection activeCell="D18" sqref="D18"/>
    </sheetView>
  </sheetViews>
  <sheetFormatPr defaultRowHeight="15" x14ac:dyDescent="0.25"/>
  <cols>
    <col min="1" max="1" width="5.42578125" customWidth="1"/>
    <col min="2" max="2" width="49.42578125" customWidth="1"/>
    <col min="3" max="3" width="21.7109375" customWidth="1"/>
    <col min="4" max="4" width="12.28515625" style="8" customWidth="1"/>
    <col min="5" max="5" width="29.7109375" style="8" customWidth="1"/>
    <col min="6" max="6" width="12.28515625" style="8" customWidth="1"/>
  </cols>
  <sheetData>
    <row r="1" spans="1:6" x14ac:dyDescent="0.25">
      <c r="A1" s="35" t="s">
        <v>0</v>
      </c>
      <c r="B1" s="35"/>
      <c r="C1" s="35"/>
      <c r="D1" s="35"/>
      <c r="E1" s="35"/>
      <c r="F1" s="35"/>
    </row>
    <row r="3" spans="1:6" x14ac:dyDescent="0.25">
      <c r="A3" s="36" t="s">
        <v>1</v>
      </c>
      <c r="B3" s="36"/>
      <c r="C3" s="36"/>
      <c r="D3" s="36"/>
      <c r="E3" s="36"/>
      <c r="F3" s="36"/>
    </row>
    <row r="5" spans="1:6" s="11" customFormat="1" ht="30" x14ac:dyDescent="0.25">
      <c r="A5" s="16" t="s">
        <v>2</v>
      </c>
      <c r="B5" s="19" t="s">
        <v>3</v>
      </c>
      <c r="C5" s="20" t="s">
        <v>4</v>
      </c>
      <c r="D5" s="21" t="s">
        <v>5</v>
      </c>
      <c r="E5" s="1" t="s">
        <v>6</v>
      </c>
      <c r="F5" s="1" t="s">
        <v>7</v>
      </c>
    </row>
    <row r="6" spans="1:6" s="11" customFormat="1" ht="18.75" customHeight="1" x14ac:dyDescent="0.25">
      <c r="A6" s="2">
        <v>1</v>
      </c>
      <c r="B6" s="3" t="s">
        <v>8</v>
      </c>
      <c r="C6" s="2" t="s">
        <v>9</v>
      </c>
      <c r="D6" s="4">
        <v>621.6</v>
      </c>
      <c r="E6" s="5" t="s">
        <v>10</v>
      </c>
      <c r="F6" s="6">
        <v>2005</v>
      </c>
    </row>
    <row r="7" spans="1:6" s="11" customFormat="1" ht="18.75" customHeight="1" x14ac:dyDescent="0.25">
      <c r="A7" s="2">
        <v>2</v>
      </c>
      <c r="B7" s="22" t="s">
        <v>11</v>
      </c>
      <c r="C7" s="2" t="s">
        <v>9</v>
      </c>
      <c r="D7" s="4">
        <v>621.6</v>
      </c>
      <c r="E7" s="5" t="s">
        <v>10</v>
      </c>
      <c r="F7" s="6">
        <v>2005</v>
      </c>
    </row>
    <row r="8" spans="1:6" s="11" customFormat="1" ht="18.75" customHeight="1" x14ac:dyDescent="0.25">
      <c r="A8" s="2">
        <v>3</v>
      </c>
      <c r="B8" s="3" t="s">
        <v>12</v>
      </c>
      <c r="C8" s="2" t="s">
        <v>9</v>
      </c>
      <c r="D8" s="4">
        <v>621.6</v>
      </c>
      <c r="E8" s="5" t="s">
        <v>10</v>
      </c>
      <c r="F8" s="6">
        <v>2005</v>
      </c>
    </row>
    <row r="9" spans="1:6" s="11" customFormat="1" ht="18.75" customHeight="1" x14ac:dyDescent="0.25">
      <c r="A9" s="2">
        <v>4</v>
      </c>
      <c r="B9" s="3" t="s">
        <v>13</v>
      </c>
      <c r="C9" s="9" t="s">
        <v>14</v>
      </c>
      <c r="D9" s="4">
        <v>26.58</v>
      </c>
      <c r="E9" s="5" t="s">
        <v>10</v>
      </c>
      <c r="F9" s="6">
        <v>2005</v>
      </c>
    </row>
    <row r="10" spans="1:6" s="11" customFormat="1" ht="18.75" customHeight="1" x14ac:dyDescent="0.25">
      <c r="A10" s="2">
        <v>5</v>
      </c>
      <c r="B10" s="3" t="s">
        <v>15</v>
      </c>
      <c r="C10" s="9" t="s">
        <v>16</v>
      </c>
      <c r="D10" s="4">
        <v>77.569999999999993</v>
      </c>
      <c r="E10" s="5" t="s">
        <v>17</v>
      </c>
      <c r="F10" s="6">
        <v>2005</v>
      </c>
    </row>
    <row r="11" spans="1:6" s="11" customFormat="1" ht="18.75" customHeight="1" x14ac:dyDescent="0.25">
      <c r="A11" s="2">
        <v>6</v>
      </c>
      <c r="B11" s="3" t="s">
        <v>18</v>
      </c>
      <c r="C11" s="12" t="s">
        <v>19</v>
      </c>
      <c r="D11" s="4">
        <v>1.54</v>
      </c>
      <c r="E11" s="5" t="s">
        <v>17</v>
      </c>
      <c r="F11" s="6">
        <v>2005</v>
      </c>
    </row>
    <row r="12" spans="1:6" s="11" customFormat="1" ht="18.75" customHeight="1" x14ac:dyDescent="0.25">
      <c r="A12" s="2">
        <v>7</v>
      </c>
      <c r="B12" s="3" t="s">
        <v>20</v>
      </c>
      <c r="C12" s="2" t="s">
        <v>21</v>
      </c>
      <c r="D12" s="4">
        <v>418.61</v>
      </c>
      <c r="E12" s="5" t="s">
        <v>17</v>
      </c>
      <c r="F12" s="6">
        <v>2005</v>
      </c>
    </row>
    <row r="13" spans="1:6" s="11" customFormat="1" ht="18.75" customHeight="1" x14ac:dyDescent="0.25">
      <c r="A13" s="2">
        <v>8</v>
      </c>
      <c r="B13" s="3" t="s">
        <v>22</v>
      </c>
      <c r="C13" s="2" t="s">
        <v>23</v>
      </c>
      <c r="D13" s="4">
        <v>27.44</v>
      </c>
      <c r="E13" s="5" t="s">
        <v>24</v>
      </c>
      <c r="F13" s="6">
        <v>2005</v>
      </c>
    </row>
    <row r="14" spans="1:6" s="11" customFormat="1" ht="18.75" customHeight="1" x14ac:dyDescent="0.25">
      <c r="A14" s="2">
        <v>9</v>
      </c>
      <c r="B14" s="3" t="s">
        <v>25</v>
      </c>
      <c r="C14" s="2" t="s">
        <v>26</v>
      </c>
      <c r="D14" s="4">
        <v>11.97</v>
      </c>
      <c r="E14" s="5" t="s">
        <v>24</v>
      </c>
      <c r="F14" s="6">
        <v>2005</v>
      </c>
    </row>
    <row r="15" spans="1:6" s="11" customFormat="1" ht="18.75" customHeight="1" x14ac:dyDescent="0.25">
      <c r="A15" s="2">
        <v>10</v>
      </c>
      <c r="B15" s="3" t="s">
        <v>27</v>
      </c>
      <c r="C15" s="2" t="s">
        <v>28</v>
      </c>
      <c r="D15" s="4">
        <v>29.81</v>
      </c>
      <c r="E15" s="5" t="s">
        <v>24</v>
      </c>
      <c r="F15" s="6">
        <v>2005</v>
      </c>
    </row>
    <row r="16" spans="1:6" s="11" customFormat="1" ht="18.75" customHeight="1" x14ac:dyDescent="0.25">
      <c r="A16" s="2">
        <v>11</v>
      </c>
      <c r="B16" s="3" t="s">
        <v>29</v>
      </c>
      <c r="C16" s="2" t="s">
        <v>30</v>
      </c>
      <c r="D16" s="10">
        <v>5.0999999999999996</v>
      </c>
      <c r="E16" s="5" t="s">
        <v>24</v>
      </c>
      <c r="F16" s="6">
        <v>2005</v>
      </c>
    </row>
    <row r="17" spans="1:8" s="11" customFormat="1" ht="18.75" customHeight="1" x14ac:dyDescent="0.25">
      <c r="A17" s="2">
        <v>12</v>
      </c>
      <c r="B17" s="3" t="s">
        <v>33</v>
      </c>
      <c r="C17" s="2" t="s">
        <v>34</v>
      </c>
      <c r="D17" s="10">
        <v>600</v>
      </c>
      <c r="E17" s="5" t="s">
        <v>24</v>
      </c>
      <c r="F17" s="6">
        <v>2007</v>
      </c>
    </row>
    <row r="18" spans="1:8" s="11" customFormat="1" ht="18.75" customHeight="1" x14ac:dyDescent="0.25">
      <c r="A18" s="2"/>
      <c r="B18" s="13" t="s">
        <v>31</v>
      </c>
      <c r="C18" s="2"/>
      <c r="D18" s="4">
        <f>SUM(D6:D17)</f>
        <v>3063.4199999999996</v>
      </c>
      <c r="E18" s="14"/>
      <c r="F18" s="6"/>
      <c r="H18" s="15"/>
    </row>
    <row r="19" spans="1:8" s="11" customFormat="1" ht="18.75" customHeight="1" x14ac:dyDescent="0.25">
      <c r="A19" s="2"/>
      <c r="B19" s="13" t="s">
        <v>32</v>
      </c>
      <c r="C19" s="2"/>
      <c r="D19" s="4">
        <f>+D20-D18</f>
        <v>18749.140000000003</v>
      </c>
      <c r="E19" s="14"/>
      <c r="F19" s="6"/>
    </row>
    <row r="20" spans="1:8" s="11" customFormat="1" ht="18.75" customHeight="1" x14ac:dyDescent="0.25">
      <c r="A20" s="16"/>
      <c r="B20" s="13" t="s">
        <v>31</v>
      </c>
      <c r="C20" s="13"/>
      <c r="D20" s="18">
        <v>21812.560000000001</v>
      </c>
      <c r="E20" s="17"/>
      <c r="F20" s="17"/>
    </row>
    <row r="21" spans="1:8" x14ac:dyDescent="0.25">
      <c r="D21" s="7"/>
    </row>
    <row r="23" spans="1:8" x14ac:dyDescent="0.25">
      <c r="D23" s="7"/>
    </row>
  </sheetData>
  <mergeCells count="2">
    <mergeCell ref="A1:F1"/>
    <mergeCell ref="A3:F3"/>
  </mergeCells>
  <phoneticPr fontId="2" type="noConversion"/>
  <pageMargins left="0.7" right="0.7" top="0.75" bottom="0.75" header="0.3" footer="0.3"/>
  <pageSetup paperSize="9" scale="5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tabSelected="1" workbookViewId="0">
      <selection activeCell="K9" sqref="K9"/>
    </sheetView>
  </sheetViews>
  <sheetFormatPr defaultRowHeight="15" x14ac:dyDescent="0.25"/>
  <cols>
    <col min="2" max="2" width="24.28515625" customWidth="1"/>
    <col min="3" max="3" width="27.28515625" customWidth="1"/>
    <col min="4" max="4" width="8.7109375" customWidth="1"/>
    <col min="5" max="5" width="14.140625" customWidth="1"/>
    <col min="6" max="6" width="13" customWidth="1"/>
    <col min="7" max="7" width="13.42578125" customWidth="1"/>
    <col min="8" max="8" width="13.28515625" bestFit="1" customWidth="1"/>
    <col min="9" max="9" width="13.28515625" customWidth="1"/>
    <col min="10" max="10" width="16.42578125" customWidth="1"/>
  </cols>
  <sheetData>
    <row r="1" spans="1:10" x14ac:dyDescent="0.25">
      <c r="A1" s="38" t="s">
        <v>56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6.5" customHeight="1" x14ac:dyDescent="0.25">
      <c r="A2" s="28" t="s">
        <v>35</v>
      </c>
      <c r="B2" s="28" t="s">
        <v>36</v>
      </c>
      <c r="C2" s="28" t="s">
        <v>37</v>
      </c>
      <c r="D2" s="29" t="s">
        <v>52</v>
      </c>
      <c r="E2" s="29" t="s">
        <v>38</v>
      </c>
      <c r="F2" s="29" t="s">
        <v>53</v>
      </c>
      <c r="G2" s="29" t="s">
        <v>39</v>
      </c>
      <c r="H2" s="29" t="s">
        <v>54</v>
      </c>
      <c r="I2" s="29" t="s">
        <v>62</v>
      </c>
      <c r="J2" s="29" t="s">
        <v>61</v>
      </c>
    </row>
    <row r="3" spans="1:10" ht="20.25" customHeight="1" x14ac:dyDescent="0.25">
      <c r="A3" s="24">
        <v>1</v>
      </c>
      <c r="B3" s="30" t="s">
        <v>41</v>
      </c>
      <c r="C3" s="31" t="s">
        <v>10</v>
      </c>
      <c r="D3" s="24">
        <v>9.5</v>
      </c>
      <c r="E3" s="23">
        <v>2005</v>
      </c>
      <c r="F3" s="24">
        <v>621.6</v>
      </c>
      <c r="G3" s="25">
        <f>F3*10.7639</f>
        <v>6690.8402399999995</v>
      </c>
      <c r="H3" s="26">
        <v>600</v>
      </c>
      <c r="I3" s="26">
        <v>620</v>
      </c>
      <c r="J3" s="27">
        <f>G3*I3</f>
        <v>4148320.9487999999</v>
      </c>
    </row>
    <row r="4" spans="1:10" ht="16.5" customHeight="1" x14ac:dyDescent="0.25">
      <c r="A4" s="24">
        <v>2</v>
      </c>
      <c r="B4" s="32" t="s">
        <v>40</v>
      </c>
      <c r="C4" s="31" t="s">
        <v>10</v>
      </c>
      <c r="D4" s="24">
        <v>9.5</v>
      </c>
      <c r="E4" s="23">
        <v>2005</v>
      </c>
      <c r="F4" s="24">
        <v>621.6</v>
      </c>
      <c r="G4" s="25">
        <f t="shared" ref="G4:G14" si="0">F4*10.7639</f>
        <v>6690.8402399999995</v>
      </c>
      <c r="H4" s="26">
        <v>600</v>
      </c>
      <c r="I4" s="26">
        <v>620</v>
      </c>
      <c r="J4" s="27">
        <f t="shared" ref="J4:J15" si="1">G4*I4</f>
        <v>4148320.9487999999</v>
      </c>
    </row>
    <row r="5" spans="1:10" ht="16.5" customHeight="1" x14ac:dyDescent="0.25">
      <c r="A5" s="24">
        <v>3</v>
      </c>
      <c r="B5" s="30" t="s">
        <v>42</v>
      </c>
      <c r="C5" s="31" t="s">
        <v>10</v>
      </c>
      <c r="D5" s="24">
        <v>9.5</v>
      </c>
      <c r="E5" s="23">
        <v>2005</v>
      </c>
      <c r="F5" s="24">
        <v>621.6</v>
      </c>
      <c r="G5" s="25">
        <f t="shared" si="0"/>
        <v>6690.8402399999995</v>
      </c>
      <c r="H5" s="26">
        <v>600</v>
      </c>
      <c r="I5" s="26">
        <v>620</v>
      </c>
      <c r="J5" s="27">
        <f t="shared" si="1"/>
        <v>4148320.9487999999</v>
      </c>
    </row>
    <row r="6" spans="1:10" ht="15.75" customHeight="1" x14ac:dyDescent="0.25">
      <c r="A6" s="24">
        <v>4</v>
      </c>
      <c r="B6" s="30" t="s">
        <v>43</v>
      </c>
      <c r="C6" s="31" t="s">
        <v>10</v>
      </c>
      <c r="D6" s="24">
        <v>8.41</v>
      </c>
      <c r="E6" s="23">
        <v>2005</v>
      </c>
      <c r="F6" s="24">
        <v>26.58</v>
      </c>
      <c r="G6" s="25">
        <f t="shared" si="0"/>
        <v>286.10446199999996</v>
      </c>
      <c r="H6" s="26">
        <v>600</v>
      </c>
      <c r="I6" s="26">
        <v>620</v>
      </c>
      <c r="J6" s="27">
        <f t="shared" si="1"/>
        <v>177384.76643999998</v>
      </c>
    </row>
    <row r="7" spans="1:10" x14ac:dyDescent="0.25">
      <c r="A7" s="24">
        <v>5</v>
      </c>
      <c r="B7" s="30" t="s">
        <v>44</v>
      </c>
      <c r="C7" s="31" t="s">
        <v>17</v>
      </c>
      <c r="D7" s="24">
        <v>8</v>
      </c>
      <c r="E7" s="23">
        <v>2005</v>
      </c>
      <c r="F7" s="24">
        <v>77.569999999999993</v>
      </c>
      <c r="G7" s="25">
        <f t="shared" si="0"/>
        <v>834.95572299999992</v>
      </c>
      <c r="H7" s="26">
        <v>800</v>
      </c>
      <c r="I7" s="26">
        <v>825</v>
      </c>
      <c r="J7" s="27">
        <f t="shared" si="1"/>
        <v>688838.47147499991</v>
      </c>
    </row>
    <row r="8" spans="1:10" x14ac:dyDescent="0.25">
      <c r="A8" s="24">
        <v>6</v>
      </c>
      <c r="B8" s="30" t="s">
        <v>45</v>
      </c>
      <c r="C8" s="31" t="s">
        <v>17</v>
      </c>
      <c r="D8" s="24">
        <v>1.28</v>
      </c>
      <c r="E8" s="23">
        <v>2005</v>
      </c>
      <c r="F8" s="24">
        <v>1.54</v>
      </c>
      <c r="G8" s="25">
        <f t="shared" si="0"/>
        <v>16.576405999999999</v>
      </c>
      <c r="H8" s="26">
        <v>600</v>
      </c>
      <c r="I8" s="26">
        <v>620</v>
      </c>
      <c r="J8" s="27">
        <f t="shared" si="1"/>
        <v>10277.371719999999</v>
      </c>
    </row>
    <row r="9" spans="1:10" x14ac:dyDescent="0.25">
      <c r="A9" s="24">
        <v>7</v>
      </c>
      <c r="B9" s="30" t="s">
        <v>46</v>
      </c>
      <c r="C9" s="31" t="s">
        <v>17</v>
      </c>
      <c r="D9" s="24">
        <v>9.5</v>
      </c>
      <c r="E9" s="23">
        <v>2005</v>
      </c>
      <c r="F9" s="24">
        <v>418.61</v>
      </c>
      <c r="G9" s="25">
        <f t="shared" si="0"/>
        <v>4505.8761789999999</v>
      </c>
      <c r="H9" s="26">
        <v>600</v>
      </c>
      <c r="I9" s="26">
        <v>620</v>
      </c>
      <c r="J9" s="27">
        <f t="shared" si="1"/>
        <v>2793643.23098</v>
      </c>
    </row>
    <row r="10" spans="1:10" x14ac:dyDescent="0.25">
      <c r="A10" s="24">
        <v>8</v>
      </c>
      <c r="B10" s="30" t="s">
        <v>47</v>
      </c>
      <c r="C10" s="31" t="s">
        <v>24</v>
      </c>
      <c r="D10" s="24">
        <v>4.05</v>
      </c>
      <c r="E10" s="23">
        <v>2005</v>
      </c>
      <c r="F10" s="24">
        <v>27.44</v>
      </c>
      <c r="G10" s="25">
        <f t="shared" si="0"/>
        <v>295.36141600000002</v>
      </c>
      <c r="H10" s="26">
        <v>800</v>
      </c>
      <c r="I10" s="26">
        <v>840</v>
      </c>
      <c r="J10" s="27">
        <f t="shared" si="1"/>
        <v>248103.58944000001</v>
      </c>
    </row>
    <row r="11" spans="1:10" x14ac:dyDescent="0.25">
      <c r="A11" s="24">
        <v>9</v>
      </c>
      <c r="B11" s="30" t="s">
        <v>48</v>
      </c>
      <c r="C11" s="31" t="s">
        <v>24</v>
      </c>
      <c r="D11" s="24">
        <v>4.05</v>
      </c>
      <c r="E11" s="23">
        <v>2005</v>
      </c>
      <c r="F11" s="24">
        <v>11.97</v>
      </c>
      <c r="G11" s="25">
        <f t="shared" si="0"/>
        <v>128.84388300000001</v>
      </c>
      <c r="H11" s="26">
        <v>800</v>
      </c>
      <c r="I11" s="26">
        <v>840</v>
      </c>
      <c r="J11" s="27">
        <f t="shared" si="1"/>
        <v>108228.86172</v>
      </c>
    </row>
    <row r="12" spans="1:10" x14ac:dyDescent="0.25">
      <c r="A12" s="24">
        <v>10</v>
      </c>
      <c r="B12" s="30" t="s">
        <v>49</v>
      </c>
      <c r="C12" s="31" t="s">
        <v>24</v>
      </c>
      <c r="D12" s="24">
        <v>4.05</v>
      </c>
      <c r="E12" s="23">
        <v>2005</v>
      </c>
      <c r="F12" s="24">
        <v>29.81</v>
      </c>
      <c r="G12" s="25">
        <f t="shared" si="0"/>
        <v>320.87185899999997</v>
      </c>
      <c r="H12" s="26">
        <v>800</v>
      </c>
      <c r="I12" s="26">
        <v>840</v>
      </c>
      <c r="J12" s="27">
        <f t="shared" si="1"/>
        <v>269532.36155999999</v>
      </c>
    </row>
    <row r="13" spans="1:10" x14ac:dyDescent="0.25">
      <c r="A13" s="24">
        <v>11</v>
      </c>
      <c r="B13" s="30" t="s">
        <v>50</v>
      </c>
      <c r="C13" s="31" t="s">
        <v>24</v>
      </c>
      <c r="D13" s="24">
        <v>6.3</v>
      </c>
      <c r="E13" s="23">
        <v>2005</v>
      </c>
      <c r="F13" s="24">
        <v>5.0999999999999996</v>
      </c>
      <c r="G13" s="25">
        <f t="shared" si="0"/>
        <v>54.895889999999994</v>
      </c>
      <c r="H13" s="26">
        <v>800</v>
      </c>
      <c r="I13" s="26">
        <v>840</v>
      </c>
      <c r="J13" s="27">
        <f t="shared" si="1"/>
        <v>46112.547599999998</v>
      </c>
    </row>
    <row r="14" spans="1:10" x14ac:dyDescent="0.25">
      <c r="A14" s="24">
        <v>12</v>
      </c>
      <c r="B14" s="30" t="s">
        <v>51</v>
      </c>
      <c r="C14" s="31" t="s">
        <v>24</v>
      </c>
      <c r="D14" s="24">
        <v>9.5</v>
      </c>
      <c r="E14" s="23">
        <v>2007</v>
      </c>
      <c r="F14" s="24">
        <v>600</v>
      </c>
      <c r="G14" s="25">
        <f t="shared" si="0"/>
        <v>6458.34</v>
      </c>
      <c r="H14" s="26">
        <v>800</v>
      </c>
      <c r="I14" s="26">
        <v>840</v>
      </c>
      <c r="J14" s="27">
        <f t="shared" si="1"/>
        <v>5425005.6000000006</v>
      </c>
    </row>
    <row r="15" spans="1:10" x14ac:dyDescent="0.25">
      <c r="A15" s="37" t="s">
        <v>55</v>
      </c>
      <c r="B15" s="37"/>
      <c r="C15" s="37"/>
      <c r="D15" s="37"/>
      <c r="E15" s="37"/>
      <c r="F15" s="33">
        <f>SUM(F3:F14)</f>
        <v>3063.4199999999996</v>
      </c>
      <c r="G15" s="34">
        <f>SUM(G3:G14)</f>
        <v>32974.346537999998</v>
      </c>
      <c r="H15" s="33"/>
      <c r="I15" s="33"/>
      <c r="J15" s="45">
        <f>SUM(J3:J14)</f>
        <v>22212089.647335</v>
      </c>
    </row>
    <row r="16" spans="1:10" x14ac:dyDescent="0.25">
      <c r="A16" s="39" t="s">
        <v>57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29.25" customHeight="1" x14ac:dyDescent="0.25">
      <c r="A17" s="41" t="s">
        <v>58</v>
      </c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15" customHeight="1" x14ac:dyDescent="0.25">
      <c r="A18" s="43" t="s">
        <v>59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x14ac:dyDescent="0.25">
      <c r="A19" s="43" t="s">
        <v>60</v>
      </c>
      <c r="B19" s="44"/>
      <c r="C19" s="44"/>
      <c r="D19" s="44"/>
      <c r="E19" s="44"/>
      <c r="F19" s="44"/>
      <c r="G19" s="44"/>
      <c r="H19" s="44"/>
      <c r="I19" s="44"/>
      <c r="J19" s="44"/>
    </row>
  </sheetData>
  <mergeCells count="6">
    <mergeCell ref="A19:J19"/>
    <mergeCell ref="A15:E15"/>
    <mergeCell ref="A1:J1"/>
    <mergeCell ref="A16:J16"/>
    <mergeCell ref="A17:J17"/>
    <mergeCell ref="A18:J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Builtup Area-4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RAVICHANDRAN A P</dc:creator>
  <cp:lastModifiedBy>welcome</cp:lastModifiedBy>
  <cp:revision>3</cp:revision>
  <dcterms:modified xsi:type="dcterms:W3CDTF">2022-06-07T11:49:38Z</dcterms:modified>
</cp:coreProperties>
</file>